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ВНОСИМ ПРОЕКТ\1-34 Проект закона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ReportNameYear">'Приложение 15'!$E$7</definedName>
    <definedName name="s" hidden="1">{#N/A,#N/A,FALSE,"Вып.доходы"}</definedName>
    <definedName name="TableHeaderYear1">'Приложение 15'!$Q$1</definedName>
    <definedName name="TableHeaderYear2">'Приложение 15'!$Q$2</definedName>
    <definedName name="TableHeaderYear3">'Приложение 15'!$Q$3</definedName>
    <definedName name="Unit">'Приложение 15'!$T$9</definedName>
    <definedName name="wrn.выпдох." hidden="1">{#N/A,#N/A,FALSE,"Вып.доходы"}</definedName>
    <definedName name="Year1">'Приложение 15'!$T$3</definedName>
    <definedName name="Year2Year3">'Приложение 15'!$T$4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15'!$A$1:$T$26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T24" i="11" l="1"/>
  <c r="T23" i="11"/>
  <c r="T25" i="11"/>
  <c r="T13" i="11"/>
  <c r="T14" i="11"/>
  <c r="T15" i="11"/>
  <c r="T16" i="11"/>
  <c r="T17" i="11"/>
  <c r="T18" i="11"/>
  <c r="T19" i="11"/>
  <c r="T20" i="11"/>
  <c r="T21" i="11"/>
  <c r="T22" i="11"/>
  <c r="E7" i="11" l="1"/>
  <c r="T4" i="11" l="1"/>
  <c r="T3" i="11"/>
</calcChain>
</file>

<file path=xl/sharedStrings.xml><?xml version="1.0" encoding="utf-8"?>
<sst xmlns="http://schemas.openxmlformats.org/spreadsheetml/2006/main" count="58" uniqueCount="48">
  <si>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</si>
  <si>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</si>
  <si>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</si>
  <si>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</si>
  <si>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</si>
  <si>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</si>
  <si>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</si>
  <si>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</si>
  <si>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</si>
  <si>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</si>
  <si>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</si>
  <si>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</si>
  <si>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</si>
  <si>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</si>
  <si>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</si>
  <si>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</si>
  <si>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</si>
  <si>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</si>
  <si>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</si>
  <si>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</si>
  <si>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</si>
  <si>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</si>
  <si>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1</t>
  </si>
  <si>
    <t>Дотации на поддержку мер по обеспечению сбалансированности бюджетов</t>
  </si>
  <si>
    <t>4003</t>
  </si>
  <si>
    <t>Министерство финансов Камчатского края</t>
  </si>
  <si>
    <t>2</t>
  </si>
  <si>
    <t>Иные межбюджетные трансферты на уплату налога на имущество организаций муниципальными учреждениями в Камчатском крае</t>
  </si>
  <si>
    <t>4031</t>
  </si>
  <si>
    <t>3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</si>
  <si>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</si>
  <si>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4032</t>
  </si>
  <si>
    <t>Министерство территориального развития Камчатского края</t>
  </si>
  <si>
    <t>4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</si>
  <si>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</si>
  <si>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</t>
  </si>
  <si>
    <t>Расходы за счет средств федерального бюджета текущего года</t>
  </si>
  <si>
    <t>5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</si>
  <si>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 </t>
  </si>
  <si>
    <t>5144</t>
  </si>
  <si>
    <t>Министерство культуры Камчатского края</t>
  </si>
  <si>
    <t>6</t>
  </si>
  <si>
    <t>Переселение граждан из закрытых административно-территориальных образований</t>
  </si>
  <si>
    <t>5159</t>
  </si>
  <si>
    <t>Расходы за счет средств федерального бюджета</t>
  </si>
  <si>
    <t>Расходы за счет средств краевого бюджета</t>
  </si>
  <si>
    <t>Приложение 15</t>
  </si>
  <si>
    <t>от ____________________ 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</si>
</sst>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5"/>
      <color indexed="10"/>
      <name val="Times New Roman"/>
      <family val="1"/>
      <charset val="204"/>
    </font>
    <font>
      <sz val="15"/>
      <color indexed="10"/>
      <name val="Times New Roman"/>
      <family val="1"/>
      <charset val="204"/>
    </font>
    <font>
      <sz val="15"/>
      <name val="Times New Roman"/>
      <family val="1"/>
      <charset val="204"/>
    </font>
    <font>
      <i/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4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right" vertical="center"/>
    </xf>
    <xf numFmtId="164" fontId="9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49" fontId="15" fillId="0" borderId="3" xfId="0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wrapText="1"/>
    </xf>
    <xf numFmtId="0" fontId="17" fillId="0" borderId="0" xfId="0" applyFont="1" applyFill="1"/>
    <xf numFmtId="0" fontId="18" fillId="0" borderId="0" xfId="0" applyFont="1" applyFill="1"/>
    <xf numFmtId="49" fontId="19" fillId="0" borderId="6" xfId="0" applyNumberFormat="1" applyFont="1" applyFill="1" applyBorder="1" applyAlignment="1">
      <alignment horizontal="center" vertical="center"/>
    </xf>
    <xf numFmtId="49" fontId="19" fillId="0" borderId="6" xfId="0" applyNumberFormat="1" applyFont="1" applyFill="1" applyBorder="1" applyAlignment="1">
      <alignment horizontal="right" vertical="center" wrapText="1"/>
    </xf>
    <xf numFmtId="49" fontId="19" fillId="0" borderId="6" xfId="0" applyNumberFormat="1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right" vertical="center"/>
    </xf>
    <xf numFmtId="164" fontId="15" fillId="0" borderId="6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E136"/>
  <sheetViews>
    <sheetView tabSelected="1" view="pageBreakPreview" topLeftCell="D1" zoomScale="70" zoomScaleNormal="50" zoomScaleSheetLayoutView="70" workbookViewId="0">
      <selection activeCell="T13" sqref="T13"/>
    </sheetView>
  </sheetViews>
  <sheetFormatPr defaultRowHeight="15.75" x14ac:dyDescent="0.25"/>
  <cols>
    <col min="1" max="1" width="9.140625" style="2"/>
    <col min="2" max="2" width="53.140625" style="7" customWidth="1"/>
    <col min="3" max="3" width="14.5703125" style="2" customWidth="1"/>
    <col min="4" max="4" width="23.42578125" style="7" customWidth="1"/>
    <col min="5" max="5" width="23.7109375" style="1" customWidth="1"/>
    <col min="6" max="6" width="22" style="1" customWidth="1"/>
    <col min="7" max="7" width="20.7109375" style="1" customWidth="1"/>
    <col min="8" max="8" width="22.7109375" style="1" customWidth="1"/>
    <col min="9" max="9" width="20.28515625" style="1" customWidth="1"/>
    <col min="10" max="10" width="21.42578125" style="1" customWidth="1"/>
    <col min="11" max="11" width="21.28515625" style="1" customWidth="1"/>
    <col min="12" max="12" width="21.42578125" style="1" customWidth="1"/>
    <col min="13" max="13" width="23.7109375" style="1" customWidth="1"/>
    <col min="14" max="14" width="19.85546875" style="1" customWidth="1"/>
    <col min="15" max="16" width="20.85546875" style="1" customWidth="1"/>
    <col min="17" max="17" width="20.7109375" style="1" customWidth="1"/>
    <col min="18" max="18" width="21.28515625" style="1" customWidth="1"/>
    <col min="19" max="19" width="21.7109375" style="1" customWidth="1"/>
    <col min="20" max="20" width="23.7109375" style="2" customWidth="1"/>
    <col min="21" max="16384" width="9.140625" style="1"/>
  </cols>
  <sheetData>
    <row r="1" spans="1:31" s="23" customFormat="1" ht="23.25" x14ac:dyDescent="0.35">
      <c r="A1" s="42"/>
      <c r="B1" s="19"/>
      <c r="C1" s="20"/>
      <c r="D1" s="19"/>
      <c r="E1" s="21"/>
      <c r="F1" s="21"/>
      <c r="G1" s="21"/>
      <c r="H1" s="21"/>
      <c r="I1" s="21"/>
      <c r="J1" s="21"/>
      <c r="K1" s="21"/>
      <c r="L1" s="21"/>
      <c r="M1" s="22"/>
      <c r="N1" s="22"/>
      <c r="Q1" s="24"/>
      <c r="R1" s="15"/>
      <c r="S1" s="15"/>
      <c r="T1" s="16" t="s">
        <v>46</v>
      </c>
      <c r="U1" s="21"/>
      <c r="W1" s="21"/>
      <c r="X1" s="21"/>
      <c r="Y1" s="21"/>
      <c r="Z1" s="21"/>
      <c r="AA1" s="21"/>
      <c r="AB1" s="21"/>
      <c r="AC1" s="21"/>
      <c r="AD1" s="21"/>
      <c r="AE1" s="21"/>
    </row>
    <row r="2" spans="1:31" s="23" customFormat="1" ht="23.25" x14ac:dyDescent="0.35">
      <c r="A2" s="18"/>
      <c r="B2" s="19"/>
      <c r="C2" s="20"/>
      <c r="D2" s="19"/>
      <c r="E2" s="21"/>
      <c r="F2" s="21"/>
      <c r="G2" s="21"/>
      <c r="H2" s="21"/>
      <c r="I2" s="21"/>
      <c r="J2" s="21"/>
      <c r="K2" s="21"/>
      <c r="L2" s="21"/>
      <c r="M2" s="22"/>
      <c r="N2" s="22"/>
      <c r="Q2" s="24"/>
      <c r="R2" s="15"/>
      <c r="S2" s="15"/>
      <c r="T2" s="16" t="s">
        <v>12</v>
      </c>
      <c r="U2" s="21"/>
      <c r="W2" s="21"/>
      <c r="X2" s="21"/>
      <c r="Y2" s="21"/>
      <c r="Z2" s="21"/>
      <c r="AA2" s="21"/>
      <c r="AB2" s="21"/>
      <c r="AC2" s="21"/>
      <c r="AD2" s="21"/>
      <c r="AE2" s="21"/>
    </row>
    <row r="3" spans="1:31" s="23" customFormat="1" ht="23.25" x14ac:dyDescent="0.35">
      <c r="A3" s="18"/>
      <c r="B3" s="19"/>
      <c r="C3" s="20"/>
      <c r="D3" s="19"/>
      <c r="E3" s="21"/>
      <c r="F3" s="21"/>
      <c r="G3" s="21"/>
      <c r="H3" s="21"/>
      <c r="I3" s="21"/>
      <c r="J3" s="21"/>
      <c r="K3" s="21"/>
      <c r="L3" s="21"/>
      <c r="M3" s="22"/>
      <c r="N3" s="22"/>
      <c r="Q3" s="24"/>
      <c r="R3" s="15"/>
      <c r="S3" s="15"/>
      <c r="T3" s="17" t="str">
        <f>CONCATENATE("«О краевом бюджете на ",2015," год")</f>
        <v>«О краевом бюджете на 2015 год</v>
      </c>
      <c r="U3" s="21"/>
      <c r="W3" s="21"/>
      <c r="X3" s="21"/>
      <c r="Y3" s="21"/>
      <c r="Z3" s="21"/>
      <c r="AA3" s="21"/>
      <c r="AB3" s="21"/>
      <c r="AC3" s="21"/>
      <c r="AD3" s="21"/>
      <c r="AE3" s="21"/>
    </row>
    <row r="4" spans="1:31" s="23" customFormat="1" ht="23.25" x14ac:dyDescent="0.35">
      <c r="A4" s="18"/>
      <c r="B4" s="19"/>
      <c r="C4" s="20"/>
      <c r="D4" s="19"/>
      <c r="E4" s="21"/>
      <c r="F4" s="21"/>
      <c r="G4" s="21"/>
      <c r="H4" s="21"/>
      <c r="I4" s="21"/>
      <c r="J4" s="21"/>
      <c r="K4" s="21"/>
      <c r="L4" s="21"/>
      <c r="M4" s="22"/>
      <c r="N4" s="22"/>
      <c r="Q4" s="24"/>
      <c r="R4" s="15"/>
      <c r="S4" s="15"/>
      <c r="T4" s="17" t="str">
        <f>CONCATENATE("и на плановый период ",2015+1," и ",2015+2," годов»")</f>
        <v>и на плановый период 2016 и 2017 годов»</v>
      </c>
      <c r="U4" s="21"/>
      <c r="V4" s="24"/>
      <c r="W4" s="21"/>
      <c r="X4" s="21"/>
      <c r="Y4" s="21"/>
      <c r="Z4" s="21"/>
      <c r="AA4" s="21"/>
      <c r="AB4" s="21"/>
      <c r="AC4" s="21"/>
      <c r="AD4" s="21"/>
      <c r="AE4" s="21"/>
    </row>
    <row r="5" spans="1:31" s="23" customFormat="1" ht="23.25" x14ac:dyDescent="0.35">
      <c r="A5" s="18"/>
      <c r="B5" s="25"/>
      <c r="C5" s="18"/>
      <c r="D5" s="25"/>
      <c r="M5" s="26"/>
      <c r="N5" s="26"/>
      <c r="Q5" s="24"/>
      <c r="R5" s="15"/>
      <c r="S5" s="15"/>
      <c r="T5" s="16" t="s">
        <v>47</v>
      </c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</row>
    <row r="6" spans="1:31" s="23" customFormat="1" ht="63" customHeight="1" x14ac:dyDescent="0.35">
      <c r="A6" s="18"/>
      <c r="B6" s="25"/>
      <c r="C6" s="18"/>
      <c r="D6" s="25"/>
      <c r="M6" s="26"/>
      <c r="N6" s="26"/>
      <c r="Q6" s="24"/>
      <c r="R6" s="15"/>
      <c r="S6" s="15"/>
      <c r="T6" s="16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</row>
    <row r="7" spans="1:31" ht="27" x14ac:dyDescent="0.35">
      <c r="B7" s="8"/>
      <c r="C7" s="12"/>
      <c r="D7" s="8"/>
      <c r="E7" s="77" t="str">
        <f>CONCATENATE("Распределение иных межбюджетных трансфертов местным бюджетам, предоставляемых из краевого бюджета, на ",2015," год")</f>
        <v>Распределение иных межбюджетных трансфертов местным бюджетам, предоставляемых из краевого бюджета, на 2015 год</v>
      </c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5"/>
      <c r="R7" s="5"/>
      <c r="S7" s="5"/>
      <c r="T7" s="1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49.5" customHeight="1" x14ac:dyDescent="0.35">
      <c r="B8" s="8"/>
      <c r="C8" s="12"/>
      <c r="D8" s="8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Q8" s="5"/>
      <c r="R8" s="5"/>
      <c r="S8" s="5"/>
      <c r="T8" s="1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9.5" customHeight="1" x14ac:dyDescent="0.25">
      <c r="B9" s="9"/>
      <c r="C9" s="9"/>
      <c r="D9" s="9"/>
      <c r="E9" s="9"/>
      <c r="F9" s="9"/>
      <c r="G9" s="9"/>
      <c r="H9" s="9"/>
      <c r="I9" s="10"/>
      <c r="J9" s="9"/>
      <c r="K9" s="9"/>
      <c r="L9" s="9"/>
      <c r="M9" s="9"/>
      <c r="N9" s="11"/>
      <c r="Q9" s="9"/>
      <c r="T9" s="14" t="s">
        <v>13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2" customFormat="1" ht="15.75" customHeight="1" x14ac:dyDescent="0.2">
      <c r="A10" s="71" t="s">
        <v>18</v>
      </c>
      <c r="B10" s="69" t="s">
        <v>20</v>
      </c>
      <c r="C10" s="69" t="s">
        <v>21</v>
      </c>
      <c r="D10" s="69" t="s">
        <v>14</v>
      </c>
      <c r="E10" s="70" t="s">
        <v>15</v>
      </c>
      <c r="F10" s="66" t="s">
        <v>0</v>
      </c>
      <c r="G10" s="73" t="s">
        <v>1</v>
      </c>
      <c r="H10" s="71" t="s">
        <v>16</v>
      </c>
      <c r="I10" s="75" t="s">
        <v>2</v>
      </c>
      <c r="J10" s="73" t="s">
        <v>3</v>
      </c>
      <c r="K10" s="73" t="s">
        <v>4</v>
      </c>
      <c r="L10" s="66" t="s">
        <v>5</v>
      </c>
      <c r="M10" s="66" t="s">
        <v>6</v>
      </c>
      <c r="N10" s="66" t="s">
        <v>11</v>
      </c>
      <c r="O10" s="66" t="s">
        <v>7</v>
      </c>
      <c r="P10" s="66" t="s">
        <v>8</v>
      </c>
      <c r="Q10" s="66" t="s">
        <v>9</v>
      </c>
      <c r="R10" s="66" t="s">
        <v>10</v>
      </c>
      <c r="S10" s="67" t="s">
        <v>17</v>
      </c>
      <c r="T10" s="64" t="s">
        <v>19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1:31" s="2" customFormat="1" ht="75" customHeight="1" x14ac:dyDescent="0.2">
      <c r="A11" s="72"/>
      <c r="B11" s="70"/>
      <c r="C11" s="70"/>
      <c r="D11" s="70"/>
      <c r="E11" s="74"/>
      <c r="F11" s="67"/>
      <c r="G11" s="71"/>
      <c r="H11" s="72"/>
      <c r="I11" s="76"/>
      <c r="J11" s="71"/>
      <c r="K11" s="71"/>
      <c r="L11" s="67"/>
      <c r="M11" s="67"/>
      <c r="N11" s="67"/>
      <c r="O11" s="67"/>
      <c r="P11" s="67"/>
      <c r="Q11" s="67"/>
      <c r="R11" s="67"/>
      <c r="S11" s="68"/>
      <c r="T11" s="65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spans="1:31" s="28" customFormat="1" x14ac:dyDescent="0.25">
      <c r="A12" s="50">
        <v>1</v>
      </c>
      <c r="B12" s="51">
        <v>2</v>
      </c>
      <c r="C12" s="50">
        <v>3</v>
      </c>
      <c r="D12" s="51">
        <v>4</v>
      </c>
      <c r="E12" s="50">
        <v>5</v>
      </c>
      <c r="F12" s="51">
        <v>6</v>
      </c>
      <c r="G12" s="50">
        <v>7</v>
      </c>
      <c r="H12" s="51">
        <v>8</v>
      </c>
      <c r="I12" s="50">
        <v>9</v>
      </c>
      <c r="J12" s="51">
        <v>10</v>
      </c>
      <c r="K12" s="50">
        <v>11</v>
      </c>
      <c r="L12" s="51">
        <v>12</v>
      </c>
      <c r="M12" s="50">
        <v>13</v>
      </c>
      <c r="N12" s="51">
        <v>14</v>
      </c>
      <c r="O12" s="50">
        <v>15</v>
      </c>
      <c r="P12" s="51">
        <v>16</v>
      </c>
      <c r="Q12" s="50">
        <v>17</v>
      </c>
      <c r="R12" s="51">
        <v>18</v>
      </c>
      <c r="S12" s="50">
        <v>19</v>
      </c>
      <c r="T12" s="51">
        <v>20</v>
      </c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</row>
    <row r="13" spans="1:31" ht="60.75" x14ac:dyDescent="0.25">
      <c r="A13" s="45" t="s">
        <v>22</v>
      </c>
      <c r="B13" s="46" t="s">
        <v>23</v>
      </c>
      <c r="C13" s="45" t="s">
        <v>24</v>
      </c>
      <c r="D13" s="47" t="s">
        <v>25</v>
      </c>
      <c r="E13" s="48">
        <v>10001</v>
      </c>
      <c r="F13" s="48">
        <v>5750</v>
      </c>
      <c r="G13" s="48">
        <v>900</v>
      </c>
      <c r="H13" s="48">
        <v>1600</v>
      </c>
      <c r="I13" s="48">
        <v>1260</v>
      </c>
      <c r="J13" s="48">
        <v>1200</v>
      </c>
      <c r="K13" s="48"/>
      <c r="L13" s="48">
        <v>200</v>
      </c>
      <c r="M13" s="48">
        <v>2000</v>
      </c>
      <c r="N13" s="48">
        <v>99</v>
      </c>
      <c r="O13" s="48">
        <v>99</v>
      </c>
      <c r="P13" s="48">
        <v>219</v>
      </c>
      <c r="Q13" s="48">
        <v>703</v>
      </c>
      <c r="R13" s="48">
        <v>594</v>
      </c>
      <c r="S13" s="48">
        <v>250000</v>
      </c>
      <c r="T13" s="49">
        <f t="shared" ref="T13:T25" si="0">SUM(E13:S13)</f>
        <v>274625</v>
      </c>
      <c r="U13" s="6"/>
      <c r="V13" s="6"/>
      <c r="W13" s="6"/>
      <c r="X13" s="6"/>
      <c r="Y13" s="6"/>
      <c r="Z13" s="3"/>
      <c r="AA13" s="3"/>
      <c r="AB13" s="3"/>
      <c r="AC13" s="3"/>
      <c r="AD13" s="3"/>
      <c r="AE13" s="3"/>
    </row>
    <row r="14" spans="1:31" ht="81" x14ac:dyDescent="0.25">
      <c r="A14" s="33" t="s">
        <v>26</v>
      </c>
      <c r="B14" s="34" t="s">
        <v>27</v>
      </c>
      <c r="C14" s="33" t="s">
        <v>28</v>
      </c>
      <c r="D14" s="35" t="s">
        <v>25</v>
      </c>
      <c r="E14" s="36">
        <v>109526.5</v>
      </c>
      <c r="F14" s="36">
        <v>21395.5</v>
      </c>
      <c r="G14" s="36">
        <v>14245.9</v>
      </c>
      <c r="H14" s="36">
        <v>10895.1</v>
      </c>
      <c r="I14" s="36">
        <v>1135.7</v>
      </c>
      <c r="J14" s="36">
        <v>10486.1</v>
      </c>
      <c r="K14" s="36">
        <v>4261.1000000000004</v>
      </c>
      <c r="L14" s="36">
        <v>4093.3</v>
      </c>
      <c r="M14" s="36">
        <v>19598.400000000001</v>
      </c>
      <c r="N14" s="36">
        <v>2186.9</v>
      </c>
      <c r="O14" s="36">
        <v>10617.3</v>
      </c>
      <c r="P14" s="36">
        <v>1473.3</v>
      </c>
      <c r="Q14" s="36">
        <v>2391.6</v>
      </c>
      <c r="R14" s="36">
        <v>2813.3</v>
      </c>
      <c r="S14" s="36"/>
      <c r="T14" s="41">
        <f t="shared" si="0"/>
        <v>215119.99999999997</v>
      </c>
      <c r="U14" s="6"/>
      <c r="V14" s="6"/>
      <c r="W14" s="6"/>
      <c r="X14" s="6"/>
      <c r="Y14" s="6"/>
      <c r="Z14" s="3"/>
      <c r="AA14" s="3"/>
      <c r="AB14" s="3"/>
      <c r="AC14" s="3"/>
      <c r="AD14" s="3"/>
      <c r="AE14" s="3"/>
    </row>
    <row r="15" spans="1:31" ht="121.5" x14ac:dyDescent="0.25">
      <c r="A15" s="33" t="s">
        <v>29</v>
      </c>
      <c r="B15" s="34" t="s">
        <v>30</v>
      </c>
      <c r="C15" s="33" t="s">
        <v>31</v>
      </c>
      <c r="D15" s="35" t="s">
        <v>32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>
        <v>3875</v>
      </c>
      <c r="T15" s="41">
        <f t="shared" si="0"/>
        <v>3875</v>
      </c>
      <c r="U15" s="6"/>
      <c r="V15" s="6"/>
      <c r="W15" s="6"/>
      <c r="X15" s="6"/>
      <c r="Y15" s="6"/>
      <c r="Z15" s="3"/>
      <c r="AA15" s="3"/>
      <c r="AB15" s="3"/>
      <c r="AC15" s="3"/>
      <c r="AD15" s="3"/>
      <c r="AE15" s="3"/>
    </row>
    <row r="16" spans="1:31" ht="101.25" x14ac:dyDescent="0.25">
      <c r="A16" s="33" t="s">
        <v>33</v>
      </c>
      <c r="B16" s="34" t="s">
        <v>34</v>
      </c>
      <c r="C16" s="33" t="s">
        <v>35</v>
      </c>
      <c r="D16" s="35" t="s">
        <v>25</v>
      </c>
      <c r="E16" s="36"/>
      <c r="F16" s="36"/>
      <c r="G16" s="36"/>
      <c r="H16" s="36"/>
      <c r="I16" s="36"/>
      <c r="J16" s="36"/>
      <c r="K16" s="36"/>
      <c r="L16" s="36"/>
      <c r="M16" s="36">
        <v>516328</v>
      </c>
      <c r="N16" s="36"/>
      <c r="O16" s="36"/>
      <c r="P16" s="36"/>
      <c r="Q16" s="36"/>
      <c r="R16" s="36"/>
      <c r="S16" s="36"/>
      <c r="T16" s="41">
        <f t="shared" si="0"/>
        <v>516328</v>
      </c>
      <c r="U16" s="6"/>
      <c r="V16" s="6"/>
      <c r="W16" s="6"/>
      <c r="X16" s="6"/>
      <c r="Y16" s="6"/>
      <c r="Z16" s="3"/>
      <c r="AA16" s="3"/>
      <c r="AB16" s="3"/>
      <c r="AC16" s="3"/>
      <c r="AD16" s="3"/>
      <c r="AE16" s="3"/>
    </row>
    <row r="17" spans="1:31" s="58" customFormat="1" ht="39" x14ac:dyDescent="0.3">
      <c r="A17" s="59"/>
      <c r="B17" s="60" t="s">
        <v>36</v>
      </c>
      <c r="C17" s="59" t="s">
        <v>35</v>
      </c>
      <c r="D17" s="61"/>
      <c r="E17" s="62"/>
      <c r="F17" s="62"/>
      <c r="G17" s="62"/>
      <c r="H17" s="62"/>
      <c r="I17" s="62"/>
      <c r="J17" s="62"/>
      <c r="K17" s="62"/>
      <c r="L17" s="62"/>
      <c r="M17" s="62">
        <v>516328</v>
      </c>
      <c r="N17" s="62"/>
      <c r="O17" s="62"/>
      <c r="P17" s="62"/>
      <c r="Q17" s="62"/>
      <c r="R17" s="62"/>
      <c r="S17" s="62"/>
      <c r="T17" s="63">
        <f t="shared" si="0"/>
        <v>516328</v>
      </c>
      <c r="U17" s="56"/>
      <c r="V17" s="56"/>
      <c r="W17" s="56"/>
      <c r="X17" s="56"/>
      <c r="Y17" s="56"/>
      <c r="Z17" s="57"/>
      <c r="AA17" s="57"/>
      <c r="AB17" s="57"/>
      <c r="AC17" s="57"/>
      <c r="AD17" s="57"/>
      <c r="AE17" s="57"/>
    </row>
    <row r="18" spans="1:31" ht="101.25" x14ac:dyDescent="0.25">
      <c r="A18" s="33" t="s">
        <v>37</v>
      </c>
      <c r="B18" s="34" t="s">
        <v>38</v>
      </c>
      <c r="C18" s="33" t="s">
        <v>39</v>
      </c>
      <c r="D18" s="35" t="s">
        <v>40</v>
      </c>
      <c r="E18" s="36"/>
      <c r="F18" s="36"/>
      <c r="G18" s="36"/>
      <c r="H18" s="36"/>
      <c r="I18" s="36"/>
      <c r="J18" s="36"/>
      <c r="K18" s="36"/>
      <c r="L18" s="36">
        <v>110</v>
      </c>
      <c r="M18" s="36"/>
      <c r="N18" s="36"/>
      <c r="O18" s="36"/>
      <c r="P18" s="36"/>
      <c r="Q18" s="36"/>
      <c r="R18" s="36"/>
      <c r="S18" s="36"/>
      <c r="T18" s="41">
        <f t="shared" si="0"/>
        <v>110</v>
      </c>
      <c r="U18" s="6"/>
      <c r="V18" s="6"/>
      <c r="W18" s="6"/>
      <c r="X18" s="6"/>
      <c r="Y18" s="6"/>
      <c r="Z18" s="3"/>
      <c r="AA18" s="3"/>
      <c r="AB18" s="3"/>
      <c r="AC18" s="3"/>
      <c r="AD18" s="3"/>
      <c r="AE18" s="3"/>
    </row>
    <row r="19" spans="1:31" s="58" customFormat="1" ht="39" x14ac:dyDescent="0.3">
      <c r="A19" s="59"/>
      <c r="B19" s="60" t="s">
        <v>36</v>
      </c>
      <c r="C19" s="59" t="s">
        <v>39</v>
      </c>
      <c r="D19" s="61"/>
      <c r="E19" s="62"/>
      <c r="F19" s="62"/>
      <c r="G19" s="62"/>
      <c r="H19" s="62"/>
      <c r="I19" s="62"/>
      <c r="J19" s="62"/>
      <c r="K19" s="62"/>
      <c r="L19" s="62">
        <v>110</v>
      </c>
      <c r="M19" s="62"/>
      <c r="N19" s="62"/>
      <c r="O19" s="62"/>
      <c r="P19" s="62"/>
      <c r="Q19" s="62"/>
      <c r="R19" s="62"/>
      <c r="S19" s="62"/>
      <c r="T19" s="63">
        <f t="shared" si="0"/>
        <v>110</v>
      </c>
      <c r="U19" s="56"/>
      <c r="V19" s="56"/>
      <c r="W19" s="56"/>
      <c r="X19" s="56"/>
      <c r="Y19" s="56"/>
      <c r="Z19" s="57"/>
      <c r="AA19" s="57"/>
      <c r="AB19" s="57"/>
      <c r="AC19" s="57"/>
      <c r="AD19" s="57"/>
      <c r="AE19" s="57"/>
    </row>
    <row r="20" spans="1:31" ht="60.75" x14ac:dyDescent="0.25">
      <c r="A20" s="33" t="s">
        <v>41</v>
      </c>
      <c r="B20" s="34" t="s">
        <v>42</v>
      </c>
      <c r="C20" s="33" t="s">
        <v>43</v>
      </c>
      <c r="D20" s="35" t="s">
        <v>25</v>
      </c>
      <c r="E20" s="36"/>
      <c r="F20" s="36"/>
      <c r="G20" s="36"/>
      <c r="H20" s="36"/>
      <c r="I20" s="36"/>
      <c r="J20" s="36"/>
      <c r="K20" s="36"/>
      <c r="L20" s="36"/>
      <c r="M20" s="36">
        <v>28767</v>
      </c>
      <c r="N20" s="36"/>
      <c r="O20" s="36"/>
      <c r="P20" s="36"/>
      <c r="Q20" s="36"/>
      <c r="R20" s="36"/>
      <c r="S20" s="36"/>
      <c r="T20" s="41">
        <f t="shared" si="0"/>
        <v>28767</v>
      </c>
      <c r="U20" s="6"/>
      <c r="V20" s="6"/>
      <c r="W20" s="6"/>
      <c r="X20" s="6"/>
      <c r="Y20" s="6"/>
      <c r="Z20" s="3"/>
      <c r="AA20" s="3"/>
      <c r="AB20" s="3"/>
      <c r="AC20" s="3"/>
      <c r="AD20" s="3"/>
      <c r="AE20" s="3"/>
    </row>
    <row r="21" spans="1:31" s="58" customFormat="1" ht="39" x14ac:dyDescent="0.3">
      <c r="A21" s="59"/>
      <c r="B21" s="60" t="s">
        <v>36</v>
      </c>
      <c r="C21" s="59" t="s">
        <v>43</v>
      </c>
      <c r="D21" s="61"/>
      <c r="E21" s="62"/>
      <c r="F21" s="62"/>
      <c r="G21" s="62"/>
      <c r="H21" s="62"/>
      <c r="I21" s="62"/>
      <c r="J21" s="62"/>
      <c r="K21" s="62"/>
      <c r="L21" s="62"/>
      <c r="M21" s="62">
        <v>28767</v>
      </c>
      <c r="N21" s="62"/>
      <c r="O21" s="62"/>
      <c r="P21" s="62"/>
      <c r="Q21" s="62"/>
      <c r="R21" s="62"/>
      <c r="S21" s="62"/>
      <c r="T21" s="63">
        <f t="shared" si="0"/>
        <v>28767</v>
      </c>
      <c r="U21" s="56"/>
      <c r="V21" s="56"/>
      <c r="W21" s="56"/>
      <c r="X21" s="56"/>
      <c r="Y21" s="56"/>
      <c r="Z21" s="57"/>
      <c r="AA21" s="57"/>
      <c r="AB21" s="57"/>
      <c r="AC21" s="57"/>
      <c r="AD21" s="57"/>
      <c r="AE21" s="57"/>
    </row>
    <row r="22" spans="1:31" ht="20.25" x14ac:dyDescent="0.25">
      <c r="A22" s="38"/>
      <c r="B22" s="39" t="s">
        <v>19</v>
      </c>
      <c r="C22" s="38"/>
      <c r="D22" s="40"/>
      <c r="E22" s="37">
        <v>119527.5</v>
      </c>
      <c r="F22" s="37">
        <v>27145.5</v>
      </c>
      <c r="G22" s="37">
        <v>15145.9</v>
      </c>
      <c r="H22" s="37">
        <v>12495.1</v>
      </c>
      <c r="I22" s="37">
        <v>2395.6999999999998</v>
      </c>
      <c r="J22" s="37">
        <v>11686.1</v>
      </c>
      <c r="K22" s="37">
        <v>4261.1000000000004</v>
      </c>
      <c r="L22" s="37">
        <v>4403.3</v>
      </c>
      <c r="M22" s="37">
        <v>566693.4</v>
      </c>
      <c r="N22" s="37">
        <v>2285.9</v>
      </c>
      <c r="O22" s="37">
        <v>10716.3</v>
      </c>
      <c r="P22" s="37">
        <v>1692.3</v>
      </c>
      <c r="Q22" s="37">
        <v>3094.6</v>
      </c>
      <c r="R22" s="37">
        <v>3407.3</v>
      </c>
      <c r="S22" s="37">
        <v>253875</v>
      </c>
      <c r="T22" s="37">
        <f t="shared" si="0"/>
        <v>1038825.0000000002</v>
      </c>
      <c r="U22" s="6"/>
      <c r="V22" s="6"/>
      <c r="W22" s="6"/>
      <c r="X22" s="6"/>
      <c r="Y22" s="6"/>
      <c r="Z22" s="3"/>
      <c r="AA22" s="3"/>
      <c r="AB22" s="3"/>
      <c r="AC22" s="3"/>
      <c r="AD22" s="3"/>
      <c r="AE22" s="3"/>
    </row>
    <row r="23" spans="1:31" ht="40.5" x14ac:dyDescent="0.25">
      <c r="A23" s="38"/>
      <c r="B23" s="39" t="s">
        <v>45</v>
      </c>
      <c r="C23" s="38"/>
      <c r="D23" s="40"/>
      <c r="E23" s="37">
        <v>119527.5</v>
      </c>
      <c r="F23" s="37">
        <v>27145.5</v>
      </c>
      <c r="G23" s="37">
        <v>15145.9</v>
      </c>
      <c r="H23" s="37">
        <v>12495.1</v>
      </c>
      <c r="I23" s="37">
        <v>2395.6999999999998</v>
      </c>
      <c r="J23" s="37">
        <v>11686.1</v>
      </c>
      <c r="K23" s="37">
        <v>4261.1000000000004</v>
      </c>
      <c r="L23" s="37">
        <v>4293.3</v>
      </c>
      <c r="M23" s="37">
        <v>21598.400000000001</v>
      </c>
      <c r="N23" s="37">
        <v>2285.9</v>
      </c>
      <c r="O23" s="37">
        <v>10716.3</v>
      </c>
      <c r="P23" s="37">
        <v>1692.3</v>
      </c>
      <c r="Q23" s="37">
        <v>3094.6</v>
      </c>
      <c r="R23" s="37">
        <v>3407.3</v>
      </c>
      <c r="S23" s="37">
        <v>253875</v>
      </c>
      <c r="T23" s="37">
        <f t="shared" si="0"/>
        <v>493620</v>
      </c>
      <c r="U23" s="6"/>
      <c r="V23" s="6"/>
      <c r="W23" s="6"/>
      <c r="X23" s="6"/>
      <c r="Y23" s="6"/>
      <c r="Z23" s="3"/>
      <c r="AA23" s="3"/>
      <c r="AB23" s="3"/>
      <c r="AC23" s="3"/>
      <c r="AD23" s="3"/>
      <c r="AE23" s="3"/>
    </row>
    <row r="24" spans="1:31" ht="40.5" x14ac:dyDescent="0.25">
      <c r="A24" s="38"/>
      <c r="B24" s="39" t="s">
        <v>44</v>
      </c>
      <c r="C24" s="38"/>
      <c r="D24" s="40"/>
      <c r="E24" s="37"/>
      <c r="F24" s="37"/>
      <c r="G24" s="37"/>
      <c r="H24" s="37"/>
      <c r="I24" s="37"/>
      <c r="J24" s="37"/>
      <c r="K24" s="37"/>
      <c r="L24" s="37">
        <v>110</v>
      </c>
      <c r="M24" s="37">
        <v>545095</v>
      </c>
      <c r="N24" s="37"/>
      <c r="O24" s="37"/>
      <c r="P24" s="37"/>
      <c r="Q24" s="37"/>
      <c r="R24" s="37"/>
      <c r="S24" s="37"/>
      <c r="T24" s="37">
        <f t="shared" si="0"/>
        <v>545205</v>
      </c>
      <c r="U24" s="6"/>
      <c r="V24" s="6"/>
      <c r="W24" s="6"/>
      <c r="X24" s="6"/>
      <c r="Y24" s="6"/>
      <c r="Z24" s="3"/>
      <c r="AA24" s="3"/>
      <c r="AB24" s="3"/>
      <c r="AC24" s="3"/>
      <c r="AD24" s="3"/>
      <c r="AE24" s="3"/>
    </row>
    <row r="25" spans="1:31" s="58" customFormat="1" ht="45.75" customHeight="1" x14ac:dyDescent="0.3">
      <c r="A25" s="52"/>
      <c r="B25" s="53" t="s">
        <v>36</v>
      </c>
      <c r="C25" s="52"/>
      <c r="D25" s="54"/>
      <c r="E25" s="55"/>
      <c r="F25" s="55"/>
      <c r="G25" s="55"/>
      <c r="H25" s="55"/>
      <c r="I25" s="55"/>
      <c r="J25" s="55"/>
      <c r="K25" s="55"/>
      <c r="L25" s="55">
        <v>110</v>
      </c>
      <c r="M25" s="55">
        <v>545095</v>
      </c>
      <c r="N25" s="55"/>
      <c r="O25" s="55"/>
      <c r="P25" s="55"/>
      <c r="Q25" s="55"/>
      <c r="R25" s="55"/>
      <c r="S25" s="55"/>
      <c r="T25" s="55">
        <f t="shared" si="0"/>
        <v>545205</v>
      </c>
      <c r="U25" s="56"/>
      <c r="V25" s="56"/>
      <c r="W25" s="56"/>
      <c r="X25" s="56"/>
      <c r="Y25" s="56"/>
      <c r="Z25" s="57"/>
      <c r="AA25" s="57"/>
      <c r="AB25" s="57"/>
      <c r="AC25" s="57"/>
      <c r="AD25" s="57"/>
      <c r="AE25" s="57"/>
    </row>
    <row r="26" spans="1:31" x14ac:dyDescent="0.25">
      <c r="B26" s="6"/>
      <c r="C26" s="4"/>
      <c r="D26" s="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4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B27" s="6"/>
      <c r="C27" s="4"/>
      <c r="D27" s="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30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B28" s="6"/>
      <c r="C28" s="4"/>
      <c r="D28" s="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30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B29" s="6"/>
      <c r="C29" s="4"/>
      <c r="D29" s="6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30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B30" s="6"/>
      <c r="C30" s="4"/>
      <c r="D30" s="6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30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B31" s="6"/>
      <c r="C31" s="4"/>
      <c r="D31" s="6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30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B32" s="6"/>
      <c r="C32" s="4"/>
      <c r="D32" s="6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30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2:31" x14ac:dyDescent="0.25">
      <c r="B33" s="6"/>
      <c r="C33" s="4"/>
      <c r="D33" s="6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30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2:31" x14ac:dyDescent="0.25">
      <c r="B34" s="6"/>
      <c r="C34" s="4"/>
      <c r="D34" s="6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30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2:31" x14ac:dyDescent="0.25">
      <c r="B35" s="6"/>
      <c r="C35" s="4"/>
      <c r="D35" s="6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30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2:31" x14ac:dyDescent="0.25">
      <c r="B36" s="6"/>
      <c r="C36" s="4"/>
      <c r="D36" s="6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30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2:31" x14ac:dyDescent="0.25">
      <c r="B37" s="6"/>
      <c r="C37" s="4"/>
      <c r="D37" s="6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30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2:31" x14ac:dyDescent="0.25">
      <c r="B38" s="6"/>
      <c r="C38" s="4"/>
      <c r="D38" s="6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30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2:31" x14ac:dyDescent="0.25">
      <c r="B39" s="6"/>
      <c r="C39" s="4"/>
      <c r="D39" s="6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30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2:31" x14ac:dyDescent="0.25">
      <c r="B40" s="6"/>
      <c r="C40" s="4"/>
      <c r="D40" s="6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30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2:31" x14ac:dyDescent="0.25">
      <c r="B41" s="6"/>
      <c r="C41" s="4"/>
      <c r="D41" s="6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30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2:31" x14ac:dyDescent="0.25">
      <c r="B42" s="6"/>
      <c r="C42" s="4"/>
      <c r="D42" s="6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30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2:31" x14ac:dyDescent="0.25">
      <c r="B43" s="6"/>
      <c r="C43" s="4"/>
      <c r="D43" s="6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30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2:31" x14ac:dyDescent="0.25">
      <c r="B44" s="6"/>
      <c r="C44" s="4"/>
      <c r="D44" s="6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30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2:31" x14ac:dyDescent="0.25">
      <c r="B45" s="6"/>
      <c r="C45" s="4"/>
      <c r="D45" s="6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30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2:31" x14ac:dyDescent="0.25">
      <c r="B46" s="6"/>
      <c r="C46" s="4"/>
      <c r="D46" s="6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30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2:31" x14ac:dyDescent="0.25">
      <c r="B47" s="6"/>
      <c r="C47" s="4"/>
      <c r="D47" s="6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30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2:31" x14ac:dyDescent="0.25">
      <c r="B48" s="6"/>
      <c r="C48" s="4"/>
      <c r="D48" s="6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30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6"/>
      <c r="C49" s="4"/>
      <c r="D49" s="6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30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6"/>
      <c r="C50" s="4"/>
      <c r="D50" s="6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30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6"/>
      <c r="C51" s="4"/>
      <c r="D51" s="6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30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6"/>
      <c r="C52" s="4"/>
      <c r="D52" s="6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6"/>
      <c r="C53" s="4"/>
      <c r="D53" s="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30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30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2"/>
    </row>
    <row r="105" spans="2:31" x14ac:dyDescent="0.25"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2"/>
    </row>
    <row r="106" spans="2:31" x14ac:dyDescent="0.25"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2"/>
    </row>
    <row r="107" spans="2:31" x14ac:dyDescent="0.25"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2"/>
    </row>
    <row r="108" spans="2:31" x14ac:dyDescent="0.25"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2"/>
    </row>
    <row r="109" spans="2:31" x14ac:dyDescent="0.25"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2"/>
    </row>
    <row r="110" spans="2:31" x14ac:dyDescent="0.25"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2"/>
    </row>
    <row r="111" spans="2:31" x14ac:dyDescent="0.25"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2"/>
    </row>
    <row r="112" spans="2:31" x14ac:dyDescent="0.25"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2"/>
    </row>
    <row r="113" spans="5:20" x14ac:dyDescent="0.25"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2"/>
    </row>
    <row r="114" spans="5:20" x14ac:dyDescent="0.25"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2"/>
    </row>
    <row r="115" spans="5:20" x14ac:dyDescent="0.25"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2"/>
    </row>
    <row r="116" spans="5:20" x14ac:dyDescent="0.25"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2"/>
    </row>
    <row r="117" spans="5:20" x14ac:dyDescent="0.25"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2"/>
    </row>
    <row r="118" spans="5:20" x14ac:dyDescent="0.25"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2"/>
    </row>
    <row r="119" spans="5:20" x14ac:dyDescent="0.25"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2"/>
    </row>
    <row r="120" spans="5:20" x14ac:dyDescent="0.25"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2"/>
    </row>
    <row r="121" spans="5:20" x14ac:dyDescent="0.25"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2"/>
    </row>
    <row r="122" spans="5:20" x14ac:dyDescent="0.25"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2"/>
    </row>
    <row r="123" spans="5:20" x14ac:dyDescent="0.25"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2"/>
    </row>
    <row r="124" spans="5:20" x14ac:dyDescent="0.25"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2"/>
    </row>
    <row r="125" spans="5:20" x14ac:dyDescent="0.25"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2"/>
    </row>
    <row r="126" spans="5:20" x14ac:dyDescent="0.25"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2"/>
    </row>
    <row r="127" spans="5:20" x14ac:dyDescent="0.25"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2"/>
    </row>
    <row r="128" spans="5:20" x14ac:dyDescent="0.25"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2"/>
    </row>
    <row r="129" spans="5:20" x14ac:dyDescent="0.25"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2"/>
    </row>
    <row r="130" spans="5:20" x14ac:dyDescent="0.25"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2"/>
    </row>
    <row r="131" spans="5:20" x14ac:dyDescent="0.25"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2"/>
    </row>
    <row r="132" spans="5:20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</row>
    <row r="133" spans="5:2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2"/>
    </row>
    <row r="134" spans="5:2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5:2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5:2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</sheetData>
  <mergeCells count="21">
    <mergeCell ref="I10:I11"/>
    <mergeCell ref="L10:L11"/>
    <mergeCell ref="K10:K11"/>
    <mergeCell ref="J10:J11"/>
    <mergeCell ref="E7:P7"/>
    <mergeCell ref="B10:B11"/>
    <mergeCell ref="A10:A11"/>
    <mergeCell ref="C10:C11"/>
    <mergeCell ref="D10:D11"/>
    <mergeCell ref="H10:H11"/>
    <mergeCell ref="G10:G11"/>
    <mergeCell ref="E10:E11"/>
    <mergeCell ref="F10:F11"/>
    <mergeCell ref="T10:T11"/>
    <mergeCell ref="Q10:Q11"/>
    <mergeCell ref="M10:M11"/>
    <mergeCell ref="P10:P11"/>
    <mergeCell ref="O10:O11"/>
    <mergeCell ref="S10:S11"/>
    <mergeCell ref="R10:R11"/>
    <mergeCell ref="N10:N11"/>
  </mergeCells>
  <phoneticPr fontId="0" type="noConversion"/>
  <printOptions horizontalCentered="1"/>
  <pageMargins left="0.23622047244094491" right="0.23622047244094491" top="0.62992125984251968" bottom="0.19685039370078741" header="0.31496062992125984" footer="0.31496062992125984"/>
  <pageSetup paperSize="9" scale="32" fitToHeight="0" orientation="landscape" r:id="rId1"/>
  <headerFooter differentFirst="1"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2014-10-10T23:44:00Z</cp:lastPrinted>
  <dcterms:created xsi:type="dcterms:W3CDTF">2005-09-08T01:35:00Z</dcterms:created>
  <dcterms:modified xsi:type="dcterms:W3CDTF">2014-10-10T23:44:19Z</dcterms:modified>
</cp:coreProperties>
</file>